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Лист1!$A$1:$F$118</definedName>
  </definedNames>
  <calcPr calcId="125725"/>
</workbook>
</file>

<file path=xl/calcChain.xml><?xml version="1.0" encoding="utf-8"?>
<calcChain xmlns="http://schemas.openxmlformats.org/spreadsheetml/2006/main">
  <c r="E92" i="1"/>
  <c r="E89"/>
  <c r="D69"/>
  <c r="D64"/>
  <c r="D52"/>
  <c r="D51"/>
  <c r="D44"/>
  <c r="D43"/>
  <c r="D36"/>
  <c r="D33"/>
  <c r="D31"/>
  <c r="D19"/>
  <c r="D17"/>
  <c r="C104"/>
  <c r="D108"/>
  <c r="F103"/>
  <c r="D103"/>
  <c r="D96" l="1"/>
  <c r="C102"/>
  <c r="D101"/>
  <c r="C101" s="1"/>
  <c r="E108" l="1"/>
  <c r="D46"/>
  <c r="D42"/>
  <c r="D41"/>
  <c r="D35"/>
  <c r="D18"/>
  <c r="C98"/>
  <c r="C107"/>
  <c r="C111"/>
  <c r="C106"/>
  <c r="C105"/>
  <c r="E110"/>
  <c r="C110" s="1"/>
  <c r="C108" l="1"/>
  <c r="E103"/>
  <c r="F109"/>
  <c r="E109"/>
  <c r="D109"/>
  <c r="C109" l="1"/>
  <c r="C100"/>
  <c r="F99"/>
  <c r="E99"/>
  <c r="D99"/>
  <c r="D95" s="1"/>
  <c r="F92"/>
  <c r="F89"/>
  <c r="D50"/>
  <c r="D27"/>
  <c r="D21"/>
  <c r="C99" l="1"/>
  <c r="E81"/>
  <c r="C84"/>
  <c r="C25" l="1"/>
  <c r="D24"/>
  <c r="D34" l="1"/>
  <c r="C35" l="1"/>
  <c r="F91" l="1"/>
  <c r="E91" l="1"/>
  <c r="D30"/>
  <c r="D32"/>
  <c r="D29" l="1"/>
  <c r="C34"/>
  <c r="C36"/>
  <c r="C103" l="1"/>
  <c r="C97" l="1"/>
  <c r="F96"/>
  <c r="F95" s="1"/>
  <c r="F94" s="1"/>
  <c r="E96"/>
  <c r="E95" s="1"/>
  <c r="D91"/>
  <c r="D90" s="1"/>
  <c r="E88"/>
  <c r="F88"/>
  <c r="D88"/>
  <c r="C86"/>
  <c r="F85"/>
  <c r="E85"/>
  <c r="E80" s="1"/>
  <c r="D85"/>
  <c r="C83"/>
  <c r="C82"/>
  <c r="F81"/>
  <c r="D81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E63"/>
  <c r="E60" s="1"/>
  <c r="D63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7"/>
  <c r="C46"/>
  <c r="C45"/>
  <c r="C44"/>
  <c r="C43"/>
  <c r="C42"/>
  <c r="C41"/>
  <c r="C40"/>
  <c r="C39"/>
  <c r="F38"/>
  <c r="E38"/>
  <c r="C33"/>
  <c r="C31"/>
  <c r="F29"/>
  <c r="F27" s="1"/>
  <c r="F24" s="1"/>
  <c r="F23" s="1"/>
  <c r="E29"/>
  <c r="C28"/>
  <c r="C26"/>
  <c r="C22"/>
  <c r="F21"/>
  <c r="E21"/>
  <c r="C21" s="1"/>
  <c r="C20"/>
  <c r="C19"/>
  <c r="C18"/>
  <c r="C17"/>
  <c r="F16"/>
  <c r="E16"/>
  <c r="D94" l="1"/>
  <c r="E94"/>
  <c r="E66"/>
  <c r="F37"/>
  <c r="E37"/>
  <c r="E27"/>
  <c r="E24" s="1"/>
  <c r="E23" s="1"/>
  <c r="C29"/>
  <c r="F66"/>
  <c r="C63"/>
  <c r="F80"/>
  <c r="F60"/>
  <c r="E15"/>
  <c r="F15"/>
  <c r="C55"/>
  <c r="C85"/>
  <c r="C50"/>
  <c r="C48"/>
  <c r="E54"/>
  <c r="C54" s="1"/>
  <c r="D61"/>
  <c r="C61" s="1"/>
  <c r="D87"/>
  <c r="C30"/>
  <c r="D80"/>
  <c r="C96"/>
  <c r="C88"/>
  <c r="D16"/>
  <c r="D72"/>
  <c r="C72" s="1"/>
  <c r="C74"/>
  <c r="C89"/>
  <c r="D38"/>
  <c r="C81"/>
  <c r="C92"/>
  <c r="D67"/>
  <c r="E78"/>
  <c r="E77" s="1"/>
  <c r="F90"/>
  <c r="F87" s="1"/>
  <c r="C27" l="1"/>
  <c r="F14"/>
  <c r="D60"/>
  <c r="C60" s="1"/>
  <c r="F59"/>
  <c r="F112" s="1"/>
  <c r="C80"/>
  <c r="E59"/>
  <c r="C32"/>
  <c r="E14"/>
  <c r="C24"/>
  <c r="D23"/>
  <c r="C23" s="1"/>
  <c r="C16"/>
  <c r="D15"/>
  <c r="C38"/>
  <c r="D37"/>
  <c r="C37" s="1"/>
  <c r="C77"/>
  <c r="C67"/>
  <c r="D66"/>
  <c r="C91"/>
  <c r="E90"/>
  <c r="C78"/>
  <c r="F93" l="1"/>
  <c r="C15"/>
  <c r="D14"/>
  <c r="C14" s="1"/>
  <c r="C94"/>
  <c r="C95"/>
  <c r="C90"/>
  <c r="E87"/>
  <c r="E112" s="1"/>
  <c r="C66"/>
  <c r="D59"/>
  <c r="C59" l="1"/>
  <c r="D93"/>
  <c r="D112"/>
  <c r="C87"/>
  <c r="E93"/>
  <c r="C112" l="1"/>
  <c r="C93"/>
</calcChain>
</file>

<file path=xl/sharedStrings.xml><?xml version="1.0" encoding="utf-8"?>
<sst xmlns="http://schemas.openxmlformats.org/spreadsheetml/2006/main" count="171" uniqueCount="168">
  <si>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</si>
  <si>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</si>
  <si>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</si>
  <si>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</si>
  <si>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</si>
  <si>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</si>
  <si>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</si>
  <si>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</si>
  <si>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</si>
  <si>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</si>
  <si>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</si>
  <si>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</si>
  <si>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</si>
  <si>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</si>
  <si>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</si>
  <si>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</si>
  <si>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</si>
  <si>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</si>
  <si>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</si>
  <si>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</si>
  <si>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</si>
  <si>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</si>
  <si>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</si>
  <si>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</si>
  <si>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</si>
  <si>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</si>
  <si>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</si>
  <si>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</si>
  <si>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</si>
  <si>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</si>
  <si>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</si>
  <si>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</si>
  <si>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</si>
  <si>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</si>
  <si>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</si>
  <si>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</si>
  <si>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</si>
  <si>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</si>
  <si>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</si>
  <si>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</si>
  <si>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</si>
  <si>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</si>
  <si>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</si>
  <si>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</si>
  <si>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</si>
  <si>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</si>
  <si>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</si>
  <si>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</si>
  <si>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</si>
  <si>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</si>
  <si>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</si>
  <si>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</si>
  <si>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</si>
  <si>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</si>
  <si>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</si>
  <si>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</si>
  <si>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</si>
  <si>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</si>
  <si>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</si>
  <si>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</si>
  <si>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</si>
  <si>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</si>
  <si>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</si>
  <si>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</si>
  <si>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</si>
  <si>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</si>
  <si>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</si>
  <si>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</si>
  <si>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</si>
  <si>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</si>
  <si>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</si>
  <si>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</si>
  <si>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</si>
  <si>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</si>
  <si>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</si>
  <si>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</si>
  <si>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</si>
  <si>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</si>
  <si>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</si>
  <si>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</si>
  <si>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</si>
  <si>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</si>
  <si>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</si>
  <si>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</si>
  <si>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</si>
  <si>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</si>
  <si>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</si>
  <si>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</si>
  <si>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</si>
  <si>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</si>
  <si>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</si>
  <si>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</si>
  <si>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</si>
  <si>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</si>
  <si>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</si>
  <si>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</si>
  <si>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</si>
  <si>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</si>
  <si>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</si>
  <si>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</si>
  <si>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</si>
  <si>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</si>
  <si>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</si>
  <si>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</si>
  <si>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</si>
  <si>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</si>
  <si>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</si>
  <si>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</si>
  <si>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</si>
  <si>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</si>
  <si>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</si>
  <si>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</si>
  <si>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</si>
  <si>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</si>
  <si>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</si>
  <si>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</si>
  <si>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</si>
  <si>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</si>
  <si>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</si>
  <si>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</si>
  <si>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</si>
  <si>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</si>
  <si>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</si>
  <si>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</si>
  <si>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</si>
  <si>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</si>
  <si>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</si>
  <si>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</si>
  <si>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</si>
  <si>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</si>
  <si>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</si>
  <si>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</si>
  <si>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</si>
  <si>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</si>
  <si>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</si>
  <si>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</si>
  <si>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</si>
  <si>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</si>
  <si>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</si>
  <si>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</si>
  <si>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</si>
  <si>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</si>
  <si>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</si>
  <si>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</si>
  <si>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</si>
  <si>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</si>
  <si>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</si>
  <si>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</si>
  <si>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</si>
  <si>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</si>
  <si>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</si>
  <si>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</si>
  <si>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додатка 1</t>
  </si>
  <si>
    <t>до  рішення міської ради "Про  бюджет Нововолинської міської територіальної громади на 2023 рік"</t>
  </si>
  <si>
    <t>"Доходи бюджету міської територіальної громади на 2023 рік"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</si>
  <si>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</si>
  <si>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</si>
  <si>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</si>
  <si>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</si>
  <si>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</si>
  <si>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</si>
  <si>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</si>
  <si>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</si>
  <si>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</si>
  <si>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</si>
  <si>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</si>
  <si>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</si>
  <si>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     07.2023 №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</si>
</sst>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2"/>
  <sheetViews>
    <sheetView showZeros="0" tabSelected="1" view="pageBreakPreview" topLeftCell="A43" zoomScale="60" zoomScaleNormal="70" workbookViewId="0">
      <selection activeCell="K104" sqref="K104"/>
    </sheetView>
  </sheetViews>
  <sheetFormatPr defaultColWidth="8.7109375" defaultRowHeight="18.75"/>
  <cols>
    <col min="1" max="1" width="16.42578125" style="1" customWidth="1"/>
    <col min="2" max="2" width="94.425781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38"/>
      <c r="I1" s="38"/>
      <c r="J1" s="38"/>
    </row>
    <row r="2" spans="1:22">
      <c r="D2" s="3"/>
      <c r="E2" s="2" t="s">
        <v>74</v>
      </c>
      <c r="F2" s="2"/>
      <c r="H2" s="2"/>
      <c r="I2" s="2"/>
    </row>
    <row r="3" spans="1:22">
      <c r="D3" s="2"/>
      <c r="E3" s="2" t="s">
        <v>167</v>
      </c>
      <c r="F3" s="2"/>
      <c r="H3" s="2"/>
      <c r="I3" s="2"/>
    </row>
    <row r="4" spans="1:22">
      <c r="A4" s="40"/>
      <c r="B4" s="40"/>
      <c r="C4" s="40"/>
      <c r="D4" s="40"/>
      <c r="E4" s="40"/>
      <c r="F4" s="40"/>
    </row>
    <row r="5" spans="1:22" ht="21">
      <c r="A5" s="39" t="s">
        <v>152</v>
      </c>
      <c r="B5" s="39"/>
      <c r="C5" s="39"/>
      <c r="D5" s="39"/>
      <c r="E5" s="39"/>
      <c r="F5" s="39"/>
    </row>
    <row r="6" spans="1:22" ht="21">
      <c r="A6" s="39" t="s">
        <v>153</v>
      </c>
      <c r="B6" s="39"/>
      <c r="C6" s="39"/>
      <c r="D6" s="39"/>
      <c r="E6" s="39"/>
      <c r="F6" s="39"/>
    </row>
    <row r="7" spans="1:22" ht="21">
      <c r="A7" s="39" t="s">
        <v>154</v>
      </c>
      <c r="B7" s="39"/>
      <c r="C7" s="39"/>
      <c r="D7" s="39"/>
      <c r="E7" s="39"/>
      <c r="F7" s="39"/>
    </row>
    <row r="8" spans="1:22">
      <c r="A8" s="4" t="s">
        <v>147</v>
      </c>
      <c r="B8" s="35"/>
      <c r="C8" s="35"/>
      <c r="D8" s="35"/>
      <c r="E8" s="35"/>
      <c r="F8" s="35"/>
    </row>
    <row r="9" spans="1:22">
      <c r="A9" s="5" t="s">
        <v>73</v>
      </c>
      <c r="B9" s="35"/>
      <c r="C9" s="35"/>
      <c r="D9" s="35"/>
      <c r="E9" s="35"/>
      <c r="F9" s="35"/>
    </row>
    <row r="10" spans="1:22">
      <c r="A10" s="41" t="s">
        <v>0</v>
      </c>
      <c r="B10" s="41"/>
      <c r="C10" s="41"/>
      <c r="D10" s="41"/>
      <c r="E10" s="41"/>
      <c r="F10" s="41"/>
    </row>
    <row r="11" spans="1:22">
      <c r="A11" s="45" t="s">
        <v>1</v>
      </c>
      <c r="B11" s="45" t="s">
        <v>2</v>
      </c>
      <c r="C11" s="45" t="s">
        <v>3</v>
      </c>
      <c r="D11" s="45" t="s">
        <v>4</v>
      </c>
      <c r="E11" s="45" t="s">
        <v>5</v>
      </c>
      <c r="F11" s="45"/>
    </row>
    <row r="12" spans="1:22" ht="56.25">
      <c r="A12" s="45"/>
      <c r="B12" s="45"/>
      <c r="C12" s="45"/>
      <c r="D12" s="45"/>
      <c r="E12" s="36" t="s">
        <v>6</v>
      </c>
      <c r="F12" s="36" t="s">
        <v>7</v>
      </c>
    </row>
    <row r="13" spans="1:22">
      <c r="A13" s="36">
        <v>1</v>
      </c>
      <c r="B13" s="36">
        <v>2</v>
      </c>
      <c r="C13" s="36">
        <v>3</v>
      </c>
      <c r="D13" s="36">
        <v>4</v>
      </c>
      <c r="E13" s="36">
        <v>5</v>
      </c>
      <c r="F13" s="36">
        <v>6</v>
      </c>
    </row>
    <row r="14" spans="1:22" ht="30" customHeight="1">
      <c r="A14" s="6" t="s">
        <v>88</v>
      </c>
      <c r="B14" s="7" t="s">
        <v>89</v>
      </c>
      <c r="C14" s="8">
        <f>D14+E14</f>
        <v>311896300</v>
      </c>
      <c r="D14" s="8">
        <f>D15+D29+D37+D54+D23</f>
        <v>311741300</v>
      </c>
      <c r="E14" s="8">
        <f>E15+E29+E37+E54</f>
        <v>155000</v>
      </c>
      <c r="F14" s="8">
        <f>F15+F29+F37+F54</f>
        <v>0</v>
      </c>
    </row>
    <row r="15" spans="1:22" ht="41.65" customHeight="1">
      <c r="A15" s="6" t="s">
        <v>90</v>
      </c>
      <c r="B15" s="7" t="s">
        <v>64</v>
      </c>
      <c r="C15" s="8">
        <f t="shared" ref="C15:C79" si="0">D15+E15</f>
        <v>209660000</v>
      </c>
      <c r="D15" s="8">
        <f>D16+D21</f>
        <v>209660000</v>
      </c>
      <c r="E15" s="8">
        <f>E16+E21</f>
        <v>0</v>
      </c>
      <c r="F15" s="8">
        <f>F16+F21</f>
        <v>0</v>
      </c>
      <c r="V15" s="9"/>
    </row>
    <row r="16" spans="1:22" ht="26.65" customHeight="1">
      <c r="A16" s="10">
        <v>11010000</v>
      </c>
      <c r="B16" s="11" t="s">
        <v>10</v>
      </c>
      <c r="C16" s="12">
        <f t="shared" si="0"/>
        <v>209610000</v>
      </c>
      <c r="D16" s="12">
        <f>SUM(D17:D20)</f>
        <v>209610000</v>
      </c>
      <c r="E16" s="12">
        <f>SUM(E17:E20)</f>
        <v>0</v>
      </c>
      <c r="F16" s="12">
        <f>SUM(F17:F20)</f>
        <v>0</v>
      </c>
    </row>
    <row r="17" spans="1:6" ht="66" customHeight="1">
      <c r="A17" s="36">
        <v>11010100</v>
      </c>
      <c r="B17" s="13" t="s">
        <v>11</v>
      </c>
      <c r="C17" s="14">
        <f t="shared" si="0"/>
        <v>168910000</v>
      </c>
      <c r="D17" s="14">
        <f>161500000+1000000+6410000</f>
        <v>168910000</v>
      </c>
      <c r="E17" s="14"/>
      <c r="F17" s="14"/>
    </row>
    <row r="18" spans="1:6" ht="83.65" hidden="1" customHeight="1">
      <c r="A18" s="36">
        <v>11010200</v>
      </c>
      <c r="B18" s="13" t="s">
        <v>12</v>
      </c>
      <c r="C18" s="14">
        <f t="shared" si="0"/>
        <v>35000000</v>
      </c>
      <c r="D18" s="14">
        <f>17000000+18000000</f>
        <v>35000000</v>
      </c>
      <c r="E18" s="14"/>
      <c r="F18" s="14"/>
    </row>
    <row r="19" spans="1:6" ht="67.5" customHeight="1">
      <c r="A19" s="36">
        <v>11010400</v>
      </c>
      <c r="B19" s="13" t="s">
        <v>13</v>
      </c>
      <c r="C19" s="14">
        <f t="shared" si="0"/>
        <v>3200000</v>
      </c>
      <c r="D19" s="14">
        <f>2700000+500000</f>
        <v>3200000</v>
      </c>
      <c r="E19" s="14"/>
      <c r="F19" s="14"/>
    </row>
    <row r="20" spans="1:6" ht="48.6" hidden="1" customHeight="1">
      <c r="A20" s="36">
        <v>11010500</v>
      </c>
      <c r="B20" s="13" t="s">
        <v>14</v>
      </c>
      <c r="C20" s="14">
        <f t="shared" si="0"/>
        <v>2500000</v>
      </c>
      <c r="D20" s="14">
        <v>2500000</v>
      </c>
      <c r="E20" s="14"/>
      <c r="F20" s="14"/>
    </row>
    <row r="21" spans="1:6" ht="22.15" hidden="1" customHeight="1">
      <c r="A21" s="10" t="s">
        <v>91</v>
      </c>
      <c r="B21" s="15" t="s">
        <v>65</v>
      </c>
      <c r="C21" s="12">
        <f t="shared" si="0"/>
        <v>50000</v>
      </c>
      <c r="D21" s="12">
        <f>SUM(D22:D22)</f>
        <v>50000</v>
      </c>
      <c r="E21" s="12">
        <f>E22</f>
        <v>0</v>
      </c>
      <c r="F21" s="12">
        <f>F22</f>
        <v>0</v>
      </c>
    </row>
    <row r="22" spans="1:6" ht="49.9" hidden="1" customHeight="1">
      <c r="A22" s="36">
        <v>11020200</v>
      </c>
      <c r="B22" s="13" t="s">
        <v>66</v>
      </c>
      <c r="C22" s="14">
        <f t="shared" si="0"/>
        <v>50000</v>
      </c>
      <c r="D22" s="14">
        <v>50000</v>
      </c>
      <c r="E22" s="14"/>
      <c r="F22" s="14"/>
    </row>
    <row r="23" spans="1:6" ht="37.5" hidden="1">
      <c r="A23" s="6">
        <v>13000000</v>
      </c>
      <c r="B23" s="7" t="s">
        <v>63</v>
      </c>
      <c r="C23" s="8">
        <f t="shared" si="0"/>
        <v>85000</v>
      </c>
      <c r="D23" s="8">
        <f>D27+D24</f>
        <v>85000</v>
      </c>
      <c r="E23" s="8">
        <f>E27+E24</f>
        <v>0</v>
      </c>
      <c r="F23" s="8">
        <f>F27+F24</f>
        <v>0</v>
      </c>
    </row>
    <row r="24" spans="1:6" ht="39" hidden="1">
      <c r="A24" s="10">
        <v>13010000</v>
      </c>
      <c r="B24" s="11" t="s">
        <v>76</v>
      </c>
      <c r="C24" s="12">
        <f t="shared" si="0"/>
        <v>15000</v>
      </c>
      <c r="D24" s="12">
        <f>D26+D25</f>
        <v>15000</v>
      </c>
      <c r="E24" s="12">
        <f>SUM(E26:E27)</f>
        <v>0</v>
      </c>
      <c r="F24" s="12">
        <f>SUM(F26:F27)</f>
        <v>0</v>
      </c>
    </row>
    <row r="25" spans="1:6" ht="56.25" hidden="1">
      <c r="A25" s="36">
        <v>13010100</v>
      </c>
      <c r="B25" s="13" t="s">
        <v>142</v>
      </c>
      <c r="C25" s="14">
        <f t="shared" si="0"/>
        <v>4000</v>
      </c>
      <c r="D25" s="14">
        <v>4000</v>
      </c>
      <c r="E25" s="14"/>
      <c r="F25" s="14"/>
    </row>
    <row r="26" spans="1:6" ht="93.75" hidden="1">
      <c r="A26" s="36">
        <v>13010200</v>
      </c>
      <c r="B26" s="13" t="s">
        <v>77</v>
      </c>
      <c r="C26" s="14">
        <f t="shared" si="0"/>
        <v>11000</v>
      </c>
      <c r="D26" s="14">
        <v>11000</v>
      </c>
      <c r="E26" s="14"/>
      <c r="F26" s="14"/>
    </row>
    <row r="27" spans="1:6" ht="39" hidden="1">
      <c r="A27" s="10">
        <v>13030000</v>
      </c>
      <c r="B27" s="11" t="s">
        <v>84</v>
      </c>
      <c r="C27" s="12">
        <f t="shared" si="0"/>
        <v>70000</v>
      </c>
      <c r="D27" s="12">
        <f>D28</f>
        <v>70000</v>
      </c>
      <c r="E27" s="12">
        <f>SUM(E28:E29)</f>
        <v>0</v>
      </c>
      <c r="F27" s="12">
        <f>SUM(F28:F29)</f>
        <v>0</v>
      </c>
    </row>
    <row r="28" spans="1:6" ht="56.25" hidden="1">
      <c r="A28" s="36">
        <v>13030100</v>
      </c>
      <c r="B28" s="13" t="s">
        <v>85</v>
      </c>
      <c r="C28" s="14">
        <f t="shared" si="0"/>
        <v>70000</v>
      </c>
      <c r="D28" s="14">
        <v>70000</v>
      </c>
      <c r="E28" s="14"/>
      <c r="F28" s="14"/>
    </row>
    <row r="29" spans="1:6">
      <c r="A29" s="6" t="s">
        <v>92</v>
      </c>
      <c r="B29" s="16" t="s">
        <v>93</v>
      </c>
      <c r="C29" s="32">
        <f>D29+E29</f>
        <v>20400000</v>
      </c>
      <c r="D29" s="32">
        <f>D30+D32+D34</f>
        <v>20400000</v>
      </c>
      <c r="E29" s="32">
        <f>E34</f>
        <v>0</v>
      </c>
      <c r="F29" s="32">
        <f>F34</f>
        <v>0</v>
      </c>
    </row>
    <row r="30" spans="1:6" ht="39">
      <c r="A30" s="10">
        <v>14020000</v>
      </c>
      <c r="B30" s="15" t="s">
        <v>79</v>
      </c>
      <c r="C30" s="32">
        <f t="shared" si="0"/>
        <v>1200000</v>
      </c>
      <c r="D30" s="32">
        <f>D31</f>
        <v>1200000</v>
      </c>
      <c r="E30" s="32"/>
      <c r="F30" s="32"/>
    </row>
    <row r="31" spans="1:6">
      <c r="A31" s="36">
        <v>14021900</v>
      </c>
      <c r="B31" s="13" t="s">
        <v>80</v>
      </c>
      <c r="C31" s="33">
        <f t="shared" si="0"/>
        <v>1200000</v>
      </c>
      <c r="D31" s="33">
        <f>400000+300000+500000</f>
        <v>1200000</v>
      </c>
      <c r="E31" s="33"/>
      <c r="F31" s="33"/>
    </row>
    <row r="32" spans="1:6" ht="58.5">
      <c r="A32" s="10" t="s">
        <v>81</v>
      </c>
      <c r="B32" s="15" t="s">
        <v>82</v>
      </c>
      <c r="C32" s="32">
        <f t="shared" si="0"/>
        <v>6700000</v>
      </c>
      <c r="D32" s="32">
        <f>D33</f>
        <v>6700000</v>
      </c>
      <c r="E32" s="32"/>
      <c r="F32" s="32"/>
    </row>
    <row r="33" spans="1:6">
      <c r="A33" s="36">
        <v>14031900</v>
      </c>
      <c r="B33" s="13" t="s">
        <v>80</v>
      </c>
      <c r="C33" s="33">
        <f t="shared" si="0"/>
        <v>6700000</v>
      </c>
      <c r="D33" s="33">
        <f>4800000+1200000+700000</f>
        <v>6700000</v>
      </c>
      <c r="E33" s="33"/>
      <c r="F33" s="33"/>
    </row>
    <row r="34" spans="1:6" ht="58.5">
      <c r="A34" s="10">
        <v>14040000</v>
      </c>
      <c r="B34" s="15" t="s">
        <v>15</v>
      </c>
      <c r="C34" s="32">
        <f>D34+E34</f>
        <v>12500000</v>
      </c>
      <c r="D34" s="32">
        <f>SUM(D35:D36)</f>
        <v>12500000</v>
      </c>
      <c r="E34" s="32"/>
      <c r="F34" s="32"/>
    </row>
    <row r="35" spans="1:6" ht="131.25" hidden="1">
      <c r="A35" s="36">
        <v>14040100</v>
      </c>
      <c r="B35" s="13" t="s">
        <v>141</v>
      </c>
      <c r="C35" s="33">
        <f t="shared" ref="C35:C36" si="1">D35+E35</f>
        <v>5500000</v>
      </c>
      <c r="D35" s="33">
        <f>3500000+2000000</f>
        <v>5500000</v>
      </c>
      <c r="E35" s="32"/>
      <c r="F35" s="32"/>
    </row>
    <row r="36" spans="1:6" ht="107.25" customHeight="1">
      <c r="A36" s="36">
        <v>14040200</v>
      </c>
      <c r="B36" s="13" t="s">
        <v>140</v>
      </c>
      <c r="C36" s="33">
        <f t="shared" si="1"/>
        <v>7000000</v>
      </c>
      <c r="D36" s="33">
        <f>8000000-500000-500000</f>
        <v>7000000</v>
      </c>
      <c r="E36" s="33"/>
      <c r="F36" s="33"/>
    </row>
    <row r="37" spans="1:6" ht="56.25">
      <c r="A37" s="6">
        <v>18000000</v>
      </c>
      <c r="B37" s="7" t="s">
        <v>86</v>
      </c>
      <c r="C37" s="8">
        <f t="shared" si="0"/>
        <v>81596300</v>
      </c>
      <c r="D37" s="8">
        <f>D38+D48+D50</f>
        <v>81596300</v>
      </c>
      <c r="E37" s="8">
        <f>E38+E48+E50</f>
        <v>0</v>
      </c>
      <c r="F37" s="8">
        <f>F38+F48+F50</f>
        <v>0</v>
      </c>
    </row>
    <row r="38" spans="1:6" ht="19.5">
      <c r="A38" s="10">
        <v>18010000</v>
      </c>
      <c r="B38" s="11" t="s">
        <v>16</v>
      </c>
      <c r="C38" s="12">
        <f t="shared" si="0"/>
        <v>32948300</v>
      </c>
      <c r="D38" s="12">
        <f>SUM(D39:D47)</f>
        <v>32948300</v>
      </c>
      <c r="E38" s="12">
        <f>SUM(E39:E47)</f>
        <v>0</v>
      </c>
      <c r="F38" s="12">
        <f>SUM(F39:F47)</f>
        <v>0</v>
      </c>
    </row>
    <row r="39" spans="1:6" ht="56.25" hidden="1">
      <c r="A39" s="36">
        <v>18010100</v>
      </c>
      <c r="B39" s="17" t="s">
        <v>17</v>
      </c>
      <c r="C39" s="14">
        <f t="shared" si="0"/>
        <v>7000</v>
      </c>
      <c r="D39" s="14">
        <v>7000</v>
      </c>
      <c r="E39" s="14"/>
      <c r="F39" s="14"/>
    </row>
    <row r="40" spans="1:6" ht="56.25" hidden="1">
      <c r="A40" s="36">
        <v>18010200</v>
      </c>
      <c r="B40" s="17" t="s">
        <v>18</v>
      </c>
      <c r="C40" s="14">
        <f t="shared" si="0"/>
        <v>850000</v>
      </c>
      <c r="D40" s="14">
        <v>850000</v>
      </c>
      <c r="E40" s="14"/>
      <c r="F40" s="14"/>
    </row>
    <row r="41" spans="1:6" ht="56.25" hidden="1">
      <c r="A41" s="36" t="s">
        <v>19</v>
      </c>
      <c r="B41" s="17" t="s">
        <v>20</v>
      </c>
      <c r="C41" s="14">
        <f t="shared" si="0"/>
        <v>4200000</v>
      </c>
      <c r="D41" s="14">
        <f>4700000-500000</f>
        <v>4200000</v>
      </c>
      <c r="E41" s="14"/>
      <c r="F41" s="14"/>
    </row>
    <row r="42" spans="1:6" ht="56.25" hidden="1">
      <c r="A42" s="36" t="s">
        <v>21</v>
      </c>
      <c r="B42" s="17" t="s">
        <v>22</v>
      </c>
      <c r="C42" s="14">
        <f t="shared" si="0"/>
        <v>7100000</v>
      </c>
      <c r="D42" s="14">
        <f>6600000+500000</f>
        <v>7100000</v>
      </c>
      <c r="E42" s="14"/>
      <c r="F42" s="14"/>
    </row>
    <row r="43" spans="1:6">
      <c r="A43" s="36" t="s">
        <v>23</v>
      </c>
      <c r="B43" s="17" t="s">
        <v>24</v>
      </c>
      <c r="C43" s="14">
        <f t="shared" si="0"/>
        <v>10800000</v>
      </c>
      <c r="D43" s="14">
        <f>9100000+500000+1200000</f>
        <v>10800000</v>
      </c>
      <c r="E43" s="14"/>
      <c r="F43" s="14"/>
    </row>
    <row r="44" spans="1:6">
      <c r="A44" s="36" t="s">
        <v>25</v>
      </c>
      <c r="B44" s="17" t="s">
        <v>26</v>
      </c>
      <c r="C44" s="14">
        <f t="shared" si="0"/>
        <v>7400000</v>
      </c>
      <c r="D44" s="14">
        <f>5950000+650000+800000</f>
        <v>7400000</v>
      </c>
      <c r="E44" s="14"/>
      <c r="F44" s="14"/>
    </row>
    <row r="45" spans="1:6" hidden="1">
      <c r="A45" s="36" t="s">
        <v>27</v>
      </c>
      <c r="B45" s="17" t="s">
        <v>28</v>
      </c>
      <c r="C45" s="14">
        <f t="shared" si="0"/>
        <v>1085000</v>
      </c>
      <c r="D45" s="14">
        <v>1085000</v>
      </c>
      <c r="E45" s="14"/>
      <c r="F45" s="14"/>
    </row>
    <row r="46" spans="1:6" hidden="1">
      <c r="A46" s="36" t="s">
        <v>29</v>
      </c>
      <c r="B46" s="17" t="s">
        <v>30</v>
      </c>
      <c r="C46" s="14">
        <f t="shared" si="0"/>
        <v>1500000</v>
      </c>
      <c r="D46" s="14">
        <f>1650000-150000</f>
        <v>1500000</v>
      </c>
      <c r="E46" s="14"/>
      <c r="F46" s="14"/>
    </row>
    <row r="47" spans="1:6" hidden="1">
      <c r="A47" s="36">
        <v>18011100</v>
      </c>
      <c r="B47" s="17" t="s">
        <v>31</v>
      </c>
      <c r="C47" s="14">
        <f t="shared" si="0"/>
        <v>6300</v>
      </c>
      <c r="D47" s="14">
        <v>6300</v>
      </c>
      <c r="E47" s="14"/>
      <c r="F47" s="14"/>
    </row>
    <row r="48" spans="1:6" ht="19.5" hidden="1">
      <c r="A48" s="10" t="s">
        <v>94</v>
      </c>
      <c r="B48" s="15" t="s">
        <v>95</v>
      </c>
      <c r="C48" s="12">
        <f t="shared" si="0"/>
        <v>28000</v>
      </c>
      <c r="D48" s="12">
        <f>SUM(D49:D49)</f>
        <v>28000</v>
      </c>
      <c r="E48" s="12">
        <f>SUM(E49:E49)</f>
        <v>0</v>
      </c>
      <c r="F48" s="12">
        <f>SUM(F49:F49)</f>
        <v>0</v>
      </c>
    </row>
    <row r="49" spans="1:6" hidden="1">
      <c r="A49" s="36" t="s">
        <v>32</v>
      </c>
      <c r="B49" s="13" t="s">
        <v>33</v>
      </c>
      <c r="C49" s="14">
        <f t="shared" si="0"/>
        <v>28000</v>
      </c>
      <c r="D49" s="14">
        <v>28000</v>
      </c>
      <c r="E49" s="14"/>
      <c r="F49" s="14"/>
    </row>
    <row r="50" spans="1:6" ht="19.5">
      <c r="A50" s="10" t="s">
        <v>96</v>
      </c>
      <c r="B50" s="15" t="s">
        <v>97</v>
      </c>
      <c r="C50" s="12">
        <f t="shared" si="0"/>
        <v>48620000</v>
      </c>
      <c r="D50" s="12">
        <f>SUM(D51:D53)</f>
        <v>48620000</v>
      </c>
      <c r="E50" s="12">
        <f>SUM(E51:E52)</f>
        <v>0</v>
      </c>
      <c r="F50" s="12">
        <f>SUM(F51:F52)</f>
        <v>0</v>
      </c>
    </row>
    <row r="51" spans="1:6">
      <c r="A51" s="36" t="s">
        <v>34</v>
      </c>
      <c r="B51" s="13" t="s">
        <v>35</v>
      </c>
      <c r="C51" s="14">
        <f t="shared" si="0"/>
        <v>4150000</v>
      </c>
      <c r="D51" s="14">
        <f>3350000+500000+300000</f>
        <v>4150000</v>
      </c>
      <c r="E51" s="14"/>
      <c r="F51" s="14"/>
    </row>
    <row r="52" spans="1:6">
      <c r="A52" s="36" t="s">
        <v>36</v>
      </c>
      <c r="B52" s="13" t="s">
        <v>37</v>
      </c>
      <c r="C52" s="14">
        <f t="shared" si="0"/>
        <v>43700000</v>
      </c>
      <c r="D52" s="14">
        <f>40500000+2500000+700000</f>
        <v>43700000</v>
      </c>
      <c r="E52" s="14"/>
      <c r="F52" s="14"/>
    </row>
    <row r="53" spans="1:6" ht="93.75" hidden="1">
      <c r="A53" s="36">
        <v>18050500</v>
      </c>
      <c r="B53" s="13" t="s">
        <v>78</v>
      </c>
      <c r="C53" s="14">
        <f t="shared" si="0"/>
        <v>770000</v>
      </c>
      <c r="D53" s="14">
        <v>770000</v>
      </c>
      <c r="E53" s="14"/>
      <c r="F53" s="14"/>
    </row>
    <row r="54" spans="1:6" ht="19.5" hidden="1">
      <c r="A54" s="10" t="s">
        <v>98</v>
      </c>
      <c r="B54" s="15" t="s">
        <v>99</v>
      </c>
      <c r="C54" s="12">
        <f t="shared" si="0"/>
        <v>155000</v>
      </c>
      <c r="D54" s="12">
        <f>D55</f>
        <v>0</v>
      </c>
      <c r="E54" s="12">
        <f>E55</f>
        <v>155000</v>
      </c>
      <c r="F54" s="12">
        <f>F55</f>
        <v>0</v>
      </c>
    </row>
    <row r="55" spans="1:6" ht="19.5" hidden="1">
      <c r="A55" s="10" t="s">
        <v>100</v>
      </c>
      <c r="B55" s="15" t="s">
        <v>101</v>
      </c>
      <c r="C55" s="12">
        <f t="shared" si="0"/>
        <v>155000</v>
      </c>
      <c r="D55" s="12">
        <f>SUM(D56:D58)</f>
        <v>0</v>
      </c>
      <c r="E55" s="12">
        <f>SUM(E56:E58)</f>
        <v>155000</v>
      </c>
      <c r="F55" s="12">
        <f>SUM(F56:F58)</f>
        <v>0</v>
      </c>
    </row>
    <row r="56" spans="1:6" ht="75" hidden="1">
      <c r="A56" s="36" t="s">
        <v>38</v>
      </c>
      <c r="B56" s="13" t="s">
        <v>71</v>
      </c>
      <c r="C56" s="14">
        <f t="shared" si="0"/>
        <v>94000</v>
      </c>
      <c r="D56" s="14"/>
      <c r="E56" s="14">
        <v>94000</v>
      </c>
      <c r="F56" s="14"/>
    </row>
    <row r="57" spans="1:6" ht="37.5" hidden="1">
      <c r="A57" s="36" t="s">
        <v>39</v>
      </c>
      <c r="B57" s="13" t="s">
        <v>40</v>
      </c>
      <c r="C57" s="14">
        <f t="shared" si="0"/>
        <v>58000</v>
      </c>
      <c r="D57" s="14"/>
      <c r="E57" s="14">
        <v>58000</v>
      </c>
      <c r="F57" s="14"/>
    </row>
    <row r="58" spans="1:6" ht="75" hidden="1">
      <c r="A58" s="36" t="s">
        <v>41</v>
      </c>
      <c r="B58" s="13" t="s">
        <v>42</v>
      </c>
      <c r="C58" s="14">
        <f t="shared" si="0"/>
        <v>3000</v>
      </c>
      <c r="D58" s="14"/>
      <c r="E58" s="14">
        <v>3000</v>
      </c>
      <c r="F58" s="14"/>
    </row>
    <row r="59" spans="1:6">
      <c r="A59" s="6" t="s">
        <v>102</v>
      </c>
      <c r="B59" s="7" t="s">
        <v>103</v>
      </c>
      <c r="C59" s="8">
        <f t="shared" si="0"/>
        <v>18675200</v>
      </c>
      <c r="D59" s="8">
        <f>D60+D66+D77+D80</f>
        <v>9868700</v>
      </c>
      <c r="E59" s="8">
        <f>E60+E66+E77+E80</f>
        <v>8806500</v>
      </c>
      <c r="F59" s="8">
        <f>F60+F66+F77+F80</f>
        <v>0</v>
      </c>
    </row>
    <row r="60" spans="1:6" ht="37.5">
      <c r="A60" s="6" t="s">
        <v>104</v>
      </c>
      <c r="B60" s="16" t="s">
        <v>105</v>
      </c>
      <c r="C60" s="8">
        <f t="shared" si="0"/>
        <v>1259000</v>
      </c>
      <c r="D60" s="8">
        <f>D63+D61</f>
        <v>1259000</v>
      </c>
      <c r="E60" s="8">
        <f>E63</f>
        <v>0</v>
      </c>
      <c r="F60" s="8">
        <f>F63</f>
        <v>0</v>
      </c>
    </row>
    <row r="61" spans="1:6" ht="136.5" hidden="1">
      <c r="A61" s="28">
        <v>21010000</v>
      </c>
      <c r="B61" s="29" t="s">
        <v>67</v>
      </c>
      <c r="C61" s="8">
        <f t="shared" si="0"/>
        <v>9000</v>
      </c>
      <c r="D61" s="8">
        <f>D62</f>
        <v>9000</v>
      </c>
      <c r="E61" s="8"/>
      <c r="F61" s="8"/>
    </row>
    <row r="62" spans="1:6" ht="56.25" hidden="1">
      <c r="A62" s="30">
        <v>21010300</v>
      </c>
      <c r="B62" s="31" t="s">
        <v>68</v>
      </c>
      <c r="C62" s="14">
        <f t="shared" si="0"/>
        <v>9000</v>
      </c>
      <c r="D62" s="14">
        <v>9000</v>
      </c>
      <c r="E62" s="14"/>
      <c r="F62" s="14"/>
    </row>
    <row r="63" spans="1:6" ht="19.5">
      <c r="A63" s="10" t="s">
        <v>106</v>
      </c>
      <c r="B63" s="15" t="s">
        <v>57</v>
      </c>
      <c r="C63" s="12">
        <f t="shared" si="0"/>
        <v>1250000</v>
      </c>
      <c r="D63" s="12">
        <f>SUM(D64:D65)</f>
        <v>1250000</v>
      </c>
      <c r="E63" s="12">
        <f>SUM(E64:E64)</f>
        <v>0</v>
      </c>
      <c r="F63" s="12">
        <f>SUM(F64:F64)</f>
        <v>0</v>
      </c>
    </row>
    <row r="64" spans="1:6">
      <c r="A64" s="36" t="s">
        <v>43</v>
      </c>
      <c r="B64" s="13" t="s">
        <v>44</v>
      </c>
      <c r="C64" s="14">
        <f t="shared" si="0"/>
        <v>1100000</v>
      </c>
      <c r="D64" s="14">
        <f>600000+500000</f>
        <v>1100000</v>
      </c>
      <c r="E64" s="14"/>
      <c r="F64" s="14"/>
    </row>
    <row r="65" spans="1:6" ht="103.5" hidden="1" customHeight="1">
      <c r="A65" s="36" t="s">
        <v>45</v>
      </c>
      <c r="B65" s="13" t="s">
        <v>148</v>
      </c>
      <c r="C65" s="14">
        <f t="shared" si="0"/>
        <v>150000</v>
      </c>
      <c r="D65" s="14">
        <v>150000</v>
      </c>
      <c r="E65" s="14"/>
      <c r="F65" s="14"/>
    </row>
    <row r="66" spans="1:6" ht="37.5">
      <c r="A66" s="6" t="s">
        <v>107</v>
      </c>
      <c r="B66" s="7" t="s">
        <v>46</v>
      </c>
      <c r="C66" s="8">
        <f t="shared" si="0"/>
        <v>7385000</v>
      </c>
      <c r="D66" s="8">
        <f>D67+D72+D74</f>
        <v>7385000</v>
      </c>
      <c r="E66" s="8">
        <f>E67+E72+E74</f>
        <v>0</v>
      </c>
      <c r="F66" s="8">
        <f>F67+F72+F74</f>
        <v>0</v>
      </c>
    </row>
    <row r="67" spans="1:6" ht="19.5">
      <c r="A67" s="10" t="s">
        <v>108</v>
      </c>
      <c r="B67" s="15" t="s">
        <v>47</v>
      </c>
      <c r="C67" s="12">
        <f t="shared" si="0"/>
        <v>7140000</v>
      </c>
      <c r="D67" s="12">
        <f>SUM(D68:D71)</f>
        <v>7140000</v>
      </c>
      <c r="E67" s="12">
        <f>E69</f>
        <v>0</v>
      </c>
      <c r="F67" s="12">
        <f>F69</f>
        <v>0</v>
      </c>
    </row>
    <row r="68" spans="1:6" ht="56.25" hidden="1">
      <c r="A68" s="36">
        <v>22010300</v>
      </c>
      <c r="B68" s="13" t="s">
        <v>48</v>
      </c>
      <c r="C68" s="14">
        <f t="shared" si="0"/>
        <v>200000</v>
      </c>
      <c r="D68" s="14">
        <v>200000</v>
      </c>
      <c r="E68" s="12"/>
      <c r="F68" s="12"/>
    </row>
    <row r="69" spans="1:6">
      <c r="A69" s="36">
        <v>22012500</v>
      </c>
      <c r="B69" s="13" t="s">
        <v>49</v>
      </c>
      <c r="C69" s="14">
        <f t="shared" si="0"/>
        <v>6428700</v>
      </c>
      <c r="D69" s="14">
        <f>6928700-500000</f>
        <v>6428700</v>
      </c>
      <c r="E69" s="14"/>
      <c r="F69" s="14"/>
    </row>
    <row r="70" spans="1:6" ht="37.5" hidden="1">
      <c r="A70" s="36">
        <v>22012600</v>
      </c>
      <c r="B70" s="13" t="s">
        <v>50</v>
      </c>
      <c r="C70" s="14">
        <f t="shared" si="0"/>
        <v>510000</v>
      </c>
      <c r="D70" s="14">
        <v>510000</v>
      </c>
      <c r="E70" s="14"/>
      <c r="F70" s="14"/>
    </row>
    <row r="71" spans="1:6" ht="131.25" hidden="1">
      <c r="A71" s="36">
        <v>22012900</v>
      </c>
      <c r="B71" s="13" t="s">
        <v>72</v>
      </c>
      <c r="C71" s="14">
        <f t="shared" si="0"/>
        <v>1300</v>
      </c>
      <c r="D71" s="14">
        <v>1300</v>
      </c>
      <c r="E71" s="14"/>
      <c r="F71" s="14"/>
    </row>
    <row r="72" spans="1:6" ht="58.5" hidden="1">
      <c r="A72" s="10" t="s">
        <v>109</v>
      </c>
      <c r="B72" s="15" t="s">
        <v>110</v>
      </c>
      <c r="C72" s="12">
        <f t="shared" si="0"/>
        <v>170000</v>
      </c>
      <c r="D72" s="12">
        <f>D73</f>
        <v>170000</v>
      </c>
      <c r="E72" s="12">
        <f>E73</f>
        <v>0</v>
      </c>
      <c r="F72" s="12">
        <f>F73</f>
        <v>0</v>
      </c>
    </row>
    <row r="73" spans="1:6" ht="56.25" hidden="1">
      <c r="A73" s="36" t="s">
        <v>51</v>
      </c>
      <c r="B73" s="13" t="s">
        <v>87</v>
      </c>
      <c r="C73" s="14">
        <f t="shared" si="0"/>
        <v>170000</v>
      </c>
      <c r="D73" s="14">
        <v>170000</v>
      </c>
      <c r="E73" s="14"/>
      <c r="F73" s="14"/>
    </row>
    <row r="74" spans="1:6" hidden="1">
      <c r="A74" s="6" t="s">
        <v>111</v>
      </c>
      <c r="B74" s="16" t="s">
        <v>112</v>
      </c>
      <c r="C74" s="8">
        <f t="shared" si="0"/>
        <v>75000</v>
      </c>
      <c r="D74" s="8">
        <f>SUM(D75:D76)</f>
        <v>75000</v>
      </c>
      <c r="E74" s="8">
        <f>SUM(E75:E76)</f>
        <v>0</v>
      </c>
      <c r="F74" s="8">
        <f>SUM(F75:F76)</f>
        <v>0</v>
      </c>
    </row>
    <row r="75" spans="1:6" ht="56.25" hidden="1">
      <c r="A75" s="36" t="s">
        <v>52</v>
      </c>
      <c r="B75" s="13" t="s">
        <v>53</v>
      </c>
      <c r="C75" s="14">
        <f t="shared" si="0"/>
        <v>66000</v>
      </c>
      <c r="D75" s="14">
        <v>66000</v>
      </c>
      <c r="E75" s="14"/>
      <c r="F75" s="14"/>
    </row>
    <row r="76" spans="1:6" ht="56.25" hidden="1">
      <c r="A76" s="36" t="s">
        <v>54</v>
      </c>
      <c r="B76" s="13" t="s">
        <v>55</v>
      </c>
      <c r="C76" s="14">
        <f t="shared" si="0"/>
        <v>9000</v>
      </c>
      <c r="D76" s="14">
        <v>9000</v>
      </c>
      <c r="E76" s="14"/>
      <c r="F76" s="14"/>
    </row>
    <row r="77" spans="1:6" hidden="1">
      <c r="A77" s="6" t="s">
        <v>113</v>
      </c>
      <c r="B77" s="16" t="s">
        <v>114</v>
      </c>
      <c r="C77" s="8">
        <f t="shared" si="0"/>
        <v>1224700</v>
      </c>
      <c r="D77" s="8">
        <f>D78</f>
        <v>1224700</v>
      </c>
      <c r="E77" s="8">
        <f>E78</f>
        <v>0</v>
      </c>
      <c r="F77" s="8">
        <f>F78</f>
        <v>0</v>
      </c>
    </row>
    <row r="78" spans="1:6" ht="19.5" hidden="1">
      <c r="A78" s="10" t="s">
        <v>115</v>
      </c>
      <c r="B78" s="15" t="s">
        <v>57</v>
      </c>
      <c r="C78" s="12">
        <f t="shared" si="0"/>
        <v>1224700</v>
      </c>
      <c r="D78" s="12">
        <f>SUM(D79:D79)</f>
        <v>1224700</v>
      </c>
      <c r="E78" s="12">
        <f>SUM(E79:E79)</f>
        <v>0</v>
      </c>
      <c r="F78" s="12">
        <f>SUM(F79:F79)</f>
        <v>0</v>
      </c>
    </row>
    <row r="79" spans="1:6" hidden="1">
      <c r="A79" s="36" t="s">
        <v>56</v>
      </c>
      <c r="B79" s="13" t="s">
        <v>57</v>
      </c>
      <c r="C79" s="14">
        <f t="shared" si="0"/>
        <v>1224700</v>
      </c>
      <c r="D79" s="14">
        <v>1224700</v>
      </c>
      <c r="E79" s="14"/>
      <c r="F79" s="14"/>
    </row>
    <row r="80" spans="1:6" hidden="1">
      <c r="A80" s="6" t="s">
        <v>116</v>
      </c>
      <c r="B80" s="16" t="s">
        <v>117</v>
      </c>
      <c r="C80" s="8">
        <f t="shared" ref="C80:C111" si="2">D80+E80</f>
        <v>8806500</v>
      </c>
      <c r="D80" s="8">
        <f>D81+D85</f>
        <v>0</v>
      </c>
      <c r="E80" s="8">
        <f>E81+E85</f>
        <v>8806500</v>
      </c>
      <c r="F80" s="8">
        <f>F81+F85</f>
        <v>0</v>
      </c>
    </row>
    <row r="81" spans="1:6" ht="58.5" hidden="1">
      <c r="A81" s="10" t="s">
        <v>118</v>
      </c>
      <c r="B81" s="15" t="s">
        <v>119</v>
      </c>
      <c r="C81" s="12">
        <f t="shared" si="2"/>
        <v>6716500</v>
      </c>
      <c r="D81" s="12">
        <f>SUM(D82:D83)</f>
        <v>0</v>
      </c>
      <c r="E81" s="12">
        <f>SUM(E82:E84)</f>
        <v>6716500</v>
      </c>
      <c r="F81" s="12">
        <f>SUM(F82:F83)</f>
        <v>0</v>
      </c>
    </row>
    <row r="82" spans="1:6" ht="37.5" hidden="1">
      <c r="A82" s="36" t="s">
        <v>58</v>
      </c>
      <c r="B82" s="13" t="s">
        <v>144</v>
      </c>
      <c r="C82" s="14">
        <f t="shared" si="2"/>
        <v>5971200</v>
      </c>
      <c r="D82" s="14"/>
      <c r="E82" s="14">
        <v>5971200</v>
      </c>
      <c r="F82" s="14"/>
    </row>
    <row r="83" spans="1:6" ht="56.25" hidden="1">
      <c r="A83" s="36" t="s">
        <v>59</v>
      </c>
      <c r="B83" s="13" t="s">
        <v>145</v>
      </c>
      <c r="C83" s="14">
        <f t="shared" si="2"/>
        <v>691800</v>
      </c>
      <c r="D83" s="14"/>
      <c r="E83" s="14">
        <v>691800</v>
      </c>
      <c r="F83" s="14"/>
    </row>
    <row r="84" spans="1:6" ht="40.15" hidden="1" customHeight="1">
      <c r="A84" s="36" t="s">
        <v>143</v>
      </c>
      <c r="B84" s="13" t="s">
        <v>146</v>
      </c>
      <c r="C84" s="14">
        <f t="shared" ref="C84" si="3">D84+E84</f>
        <v>53500</v>
      </c>
      <c r="D84" s="14"/>
      <c r="E84" s="14">
        <v>53500</v>
      </c>
      <c r="F84" s="14"/>
    </row>
    <row r="85" spans="1:6" ht="24.6" hidden="1" customHeight="1">
      <c r="A85" s="10" t="s">
        <v>120</v>
      </c>
      <c r="B85" s="15" t="s">
        <v>121</v>
      </c>
      <c r="C85" s="12">
        <f t="shared" si="2"/>
        <v>2090000</v>
      </c>
      <c r="D85" s="12">
        <f>SUM(D86:D86)</f>
        <v>0</v>
      </c>
      <c r="E85" s="12">
        <f>SUM(E86:E86)</f>
        <v>2090000</v>
      </c>
      <c r="F85" s="12">
        <f>SUM(F86:F86)</f>
        <v>0</v>
      </c>
    </row>
    <row r="86" spans="1:6" ht="121.15" hidden="1" customHeight="1">
      <c r="A86" s="36">
        <v>25020200</v>
      </c>
      <c r="B86" s="13" t="s">
        <v>83</v>
      </c>
      <c r="C86" s="14">
        <f t="shared" si="2"/>
        <v>2090000</v>
      </c>
      <c r="D86" s="14"/>
      <c r="E86" s="14">
        <v>2090000</v>
      </c>
      <c r="F86" s="14"/>
    </row>
    <row r="87" spans="1:6">
      <c r="A87" s="6" t="s">
        <v>122</v>
      </c>
      <c r="B87" s="16" t="s">
        <v>123</v>
      </c>
      <c r="C87" s="8">
        <f t="shared" si="2"/>
        <v>8890000</v>
      </c>
      <c r="D87" s="8">
        <f>D88+D90</f>
        <v>0</v>
      </c>
      <c r="E87" s="8">
        <f>E88+E90</f>
        <v>8890000</v>
      </c>
      <c r="F87" s="8">
        <f>F88+F90</f>
        <v>8890000</v>
      </c>
    </row>
    <row r="88" spans="1:6">
      <c r="A88" s="6" t="s">
        <v>124</v>
      </c>
      <c r="B88" s="16" t="s">
        <v>125</v>
      </c>
      <c r="C88" s="8">
        <f t="shared" si="2"/>
        <v>2720000</v>
      </c>
      <c r="D88" s="8">
        <f>D89</f>
        <v>0</v>
      </c>
      <c r="E88" s="8">
        <f>E89</f>
        <v>2720000</v>
      </c>
      <c r="F88" s="8">
        <f>F89</f>
        <v>2720000</v>
      </c>
    </row>
    <row r="89" spans="1:6" ht="58.5">
      <c r="A89" s="10" t="s">
        <v>126</v>
      </c>
      <c r="B89" s="15" t="s">
        <v>127</v>
      </c>
      <c r="C89" s="14">
        <f t="shared" si="2"/>
        <v>2720000</v>
      </c>
      <c r="D89" s="14"/>
      <c r="E89" s="14">
        <f>1500000+1220000</f>
        <v>2720000</v>
      </c>
      <c r="F89" s="14">
        <f>E89</f>
        <v>2720000</v>
      </c>
    </row>
    <row r="90" spans="1:6" ht="39">
      <c r="A90" s="6" t="s">
        <v>128</v>
      </c>
      <c r="B90" s="15" t="s">
        <v>129</v>
      </c>
      <c r="C90" s="8">
        <f t="shared" si="2"/>
        <v>6170000</v>
      </c>
      <c r="D90" s="8">
        <f>D91</f>
        <v>0</v>
      </c>
      <c r="E90" s="8">
        <f>E91</f>
        <v>6170000</v>
      </c>
      <c r="F90" s="8">
        <f>F91</f>
        <v>6170000</v>
      </c>
    </row>
    <row r="91" spans="1:6" ht="19.5">
      <c r="A91" s="10" t="s">
        <v>130</v>
      </c>
      <c r="B91" s="15" t="s">
        <v>131</v>
      </c>
      <c r="C91" s="12">
        <f t="shared" si="2"/>
        <v>6170000</v>
      </c>
      <c r="D91" s="12">
        <f>SUM(D92:D92)</f>
        <v>0</v>
      </c>
      <c r="E91" s="12">
        <f>SUM(E92:E92)</f>
        <v>6170000</v>
      </c>
      <c r="F91" s="12">
        <f>SUM(F92:F92)</f>
        <v>6170000</v>
      </c>
    </row>
    <row r="92" spans="1:6" ht="106.5" customHeight="1">
      <c r="A92" s="36">
        <v>33010100</v>
      </c>
      <c r="B92" s="13" t="s">
        <v>60</v>
      </c>
      <c r="C92" s="14">
        <f>D92+E92</f>
        <v>6170000</v>
      </c>
      <c r="D92" s="14"/>
      <c r="E92" s="14">
        <f>5000000+1170000</f>
        <v>6170000</v>
      </c>
      <c r="F92" s="14">
        <f>E92</f>
        <v>6170000</v>
      </c>
    </row>
    <row r="93" spans="1:6" ht="54.75" customHeight="1">
      <c r="A93" s="6" t="s">
        <v>75</v>
      </c>
      <c r="B93" s="16" t="s">
        <v>70</v>
      </c>
      <c r="C93" s="8">
        <f t="shared" si="2"/>
        <v>339461500</v>
      </c>
      <c r="D93" s="8">
        <f>D14+D59+D87</f>
        <v>321610000</v>
      </c>
      <c r="E93" s="8">
        <f>E14+E59+E87</f>
        <v>17851500</v>
      </c>
      <c r="F93" s="8">
        <f>F14+F59+F87</f>
        <v>8890000</v>
      </c>
    </row>
    <row r="94" spans="1:6" ht="27.75" customHeight="1">
      <c r="A94" s="6" t="s">
        <v>132</v>
      </c>
      <c r="B94" s="16" t="s">
        <v>133</v>
      </c>
      <c r="C94" s="8">
        <f t="shared" si="2"/>
        <v>171432799.81999999</v>
      </c>
      <c r="D94" s="8">
        <f>D95</f>
        <v>165220599.81999999</v>
      </c>
      <c r="E94" s="8">
        <f>E95+E109</f>
        <v>6212200</v>
      </c>
      <c r="F94" s="8">
        <f>F95+F109</f>
        <v>6000000</v>
      </c>
    </row>
    <row r="95" spans="1:6" ht="26.25" customHeight="1">
      <c r="A95" s="6" t="s">
        <v>134</v>
      </c>
      <c r="B95" s="16" t="s">
        <v>135</v>
      </c>
      <c r="C95" s="8">
        <f t="shared" si="2"/>
        <v>171270599.81999999</v>
      </c>
      <c r="D95" s="8">
        <f>D96+D103+D99+D101</f>
        <v>165220599.81999999</v>
      </c>
      <c r="E95" s="8">
        <f>E96+E99+E103</f>
        <v>6050000</v>
      </c>
      <c r="F95" s="8">
        <f>F96+F99+F103</f>
        <v>6000000</v>
      </c>
    </row>
    <row r="96" spans="1:6" ht="39" hidden="1">
      <c r="A96" s="10" t="s">
        <v>136</v>
      </c>
      <c r="B96" s="15" t="s">
        <v>61</v>
      </c>
      <c r="C96" s="12">
        <f t="shared" si="2"/>
        <v>63783300</v>
      </c>
      <c r="D96" s="12">
        <f>D97+D98</f>
        <v>63783300</v>
      </c>
      <c r="E96" s="12">
        <f>SUM(E97:E97)</f>
        <v>0</v>
      </c>
      <c r="F96" s="12">
        <f>SUM(F97:F97)</f>
        <v>0</v>
      </c>
    </row>
    <row r="97" spans="1:6" hidden="1">
      <c r="A97" s="36">
        <v>41020100</v>
      </c>
      <c r="B97" s="17" t="s">
        <v>62</v>
      </c>
      <c r="C97" s="14">
        <f t="shared" si="2"/>
        <v>62269300</v>
      </c>
      <c r="D97" s="14">
        <v>62269300</v>
      </c>
      <c r="E97" s="14"/>
      <c r="F97" s="14"/>
    </row>
    <row r="98" spans="1:6" ht="131.25" hidden="1">
      <c r="A98" s="36">
        <v>41021400</v>
      </c>
      <c r="B98" s="17" t="s">
        <v>161</v>
      </c>
      <c r="C98" s="14">
        <f t="shared" si="2"/>
        <v>1514000</v>
      </c>
      <c r="D98" s="14">
        <v>1514000</v>
      </c>
      <c r="E98" s="14"/>
      <c r="F98" s="14"/>
    </row>
    <row r="99" spans="1:6" ht="39" hidden="1">
      <c r="A99" s="10">
        <v>41030000</v>
      </c>
      <c r="B99" s="15" t="s">
        <v>149</v>
      </c>
      <c r="C99" s="12">
        <f t="shared" ref="C99" si="4">D99+E99</f>
        <v>95779900</v>
      </c>
      <c r="D99" s="12">
        <f>D100</f>
        <v>95779900</v>
      </c>
      <c r="E99" s="12">
        <f>SUM(E100:E100)</f>
        <v>0</v>
      </c>
      <c r="F99" s="12">
        <f>SUM(F100:F100)</f>
        <v>0</v>
      </c>
    </row>
    <row r="100" spans="1:6" ht="30" hidden="1" customHeight="1">
      <c r="A100" s="36">
        <v>41033900</v>
      </c>
      <c r="B100" s="17" t="s">
        <v>150</v>
      </c>
      <c r="C100" s="14">
        <f t="shared" si="2"/>
        <v>95779900</v>
      </c>
      <c r="D100" s="14">
        <v>95779900</v>
      </c>
      <c r="E100" s="14"/>
      <c r="F100" s="14"/>
    </row>
    <row r="101" spans="1:6" ht="39" hidden="1">
      <c r="A101" s="10">
        <v>41040000</v>
      </c>
      <c r="B101" s="15" t="s">
        <v>162</v>
      </c>
      <c r="C101" s="12">
        <f t="shared" si="2"/>
        <v>69016.820000000007</v>
      </c>
      <c r="D101" s="12">
        <f>SUM(D102:D102)</f>
        <v>69016.820000000007</v>
      </c>
      <c r="E101" s="34"/>
      <c r="F101" s="34"/>
    </row>
    <row r="102" spans="1:6" hidden="1">
      <c r="A102" s="36">
        <v>41040400</v>
      </c>
      <c r="B102" s="17" t="s">
        <v>163</v>
      </c>
      <c r="C102" s="14">
        <f t="shared" si="2"/>
        <v>69016.820000000007</v>
      </c>
      <c r="D102" s="14">
        <v>69016.820000000007</v>
      </c>
      <c r="E102" s="14"/>
      <c r="F102" s="14"/>
    </row>
    <row r="103" spans="1:6" ht="67.5" customHeight="1">
      <c r="A103" s="10" t="s">
        <v>137</v>
      </c>
      <c r="B103" s="15" t="s">
        <v>138</v>
      </c>
      <c r="C103" s="12">
        <f t="shared" si="2"/>
        <v>11638383</v>
      </c>
      <c r="D103" s="12">
        <f>SUM(D104:D108)</f>
        <v>5588383</v>
      </c>
      <c r="E103" s="12">
        <f>SUM(E104:E108)</f>
        <v>6050000</v>
      </c>
      <c r="F103" s="12">
        <f>SUM(F104:F108)</f>
        <v>6000000</v>
      </c>
    </row>
    <row r="104" spans="1:6" ht="409.6" customHeight="1">
      <c r="A104" s="36">
        <v>41050600</v>
      </c>
      <c r="B104" s="17" t="s">
        <v>166</v>
      </c>
      <c r="C104" s="14">
        <f t="shared" si="2"/>
        <v>3652732</v>
      </c>
      <c r="D104" s="14">
        <v>3652732</v>
      </c>
      <c r="E104" s="14"/>
      <c r="F104" s="14"/>
    </row>
    <row r="105" spans="1:6" ht="48" hidden="1" customHeight="1">
      <c r="A105" s="36">
        <v>41051000</v>
      </c>
      <c r="B105" s="17" t="s">
        <v>151</v>
      </c>
      <c r="C105" s="14">
        <f t="shared" si="2"/>
        <v>1341100</v>
      </c>
      <c r="D105" s="14">
        <v>1341100</v>
      </c>
      <c r="E105" s="14"/>
      <c r="F105" s="14"/>
    </row>
    <row r="106" spans="1:6" ht="71.25" hidden="1" customHeight="1">
      <c r="A106" s="36">
        <v>41051200</v>
      </c>
      <c r="B106" s="17" t="s">
        <v>155</v>
      </c>
      <c r="C106" s="14">
        <f t="shared" si="2"/>
        <v>303254</v>
      </c>
      <c r="D106" s="14">
        <v>303254</v>
      </c>
      <c r="E106" s="14"/>
      <c r="F106" s="14"/>
    </row>
    <row r="107" spans="1:6" ht="45" hidden="1" customHeight="1">
      <c r="A107" s="36">
        <v>41053600</v>
      </c>
      <c r="B107" s="17" t="s">
        <v>160</v>
      </c>
      <c r="C107" s="14">
        <f t="shared" si="2"/>
        <v>50000</v>
      </c>
      <c r="D107" s="14"/>
      <c r="E107" s="14">
        <v>50000</v>
      </c>
      <c r="F107" s="14"/>
    </row>
    <row r="108" spans="1:6" ht="48.75" customHeight="1">
      <c r="A108" s="36">
        <v>41053900</v>
      </c>
      <c r="B108" s="17" t="s">
        <v>139</v>
      </c>
      <c r="C108" s="14">
        <f t="shared" si="2"/>
        <v>6291297</v>
      </c>
      <c r="D108" s="14">
        <f>282400+8897</f>
        <v>291297</v>
      </c>
      <c r="E108" s="14">
        <f>F108</f>
        <v>6000000</v>
      </c>
      <c r="F108" s="14">
        <v>6000000</v>
      </c>
    </row>
    <row r="109" spans="1:6" ht="40.15" hidden="1" customHeight="1">
      <c r="A109" s="6">
        <v>42000000</v>
      </c>
      <c r="B109" s="16" t="s">
        <v>156</v>
      </c>
      <c r="C109" s="8">
        <f t="shared" si="2"/>
        <v>162200</v>
      </c>
      <c r="D109" s="8">
        <f>D110</f>
        <v>0</v>
      </c>
      <c r="E109" s="8">
        <f>E110</f>
        <v>162200</v>
      </c>
      <c r="F109" s="8">
        <f>F110</f>
        <v>0</v>
      </c>
    </row>
    <row r="110" spans="1:6" ht="26.65" hidden="1" customHeight="1">
      <c r="A110" s="10" t="s">
        <v>157</v>
      </c>
      <c r="B110" s="15" t="s">
        <v>158</v>
      </c>
      <c r="C110" s="12">
        <f>D110+E110</f>
        <v>162200</v>
      </c>
      <c r="D110" s="12"/>
      <c r="E110" s="12">
        <f>E111</f>
        <v>162200</v>
      </c>
      <c r="F110" s="12"/>
    </row>
    <row r="111" spans="1:6" ht="26.65" hidden="1" customHeight="1">
      <c r="A111" s="36">
        <v>42020500</v>
      </c>
      <c r="B111" s="17" t="s">
        <v>159</v>
      </c>
      <c r="C111" s="14">
        <f t="shared" si="2"/>
        <v>162200</v>
      </c>
      <c r="D111" s="14"/>
      <c r="E111" s="14">
        <v>162200</v>
      </c>
      <c r="F111" s="14"/>
    </row>
    <row r="112" spans="1:6">
      <c r="A112" s="6" t="s">
        <v>69</v>
      </c>
      <c r="B112" s="16" t="s">
        <v>8</v>
      </c>
      <c r="C112" s="8">
        <f>D112+E112</f>
        <v>510894299.81999999</v>
      </c>
      <c r="D112" s="8">
        <f>D14+D59+D87+D94</f>
        <v>486830599.81999999</v>
      </c>
      <c r="E112" s="8">
        <f>E14+E59+E87+E94</f>
        <v>24063700</v>
      </c>
      <c r="F112" s="8">
        <f>F14+F59+F87+F94</f>
        <v>14890000</v>
      </c>
    </row>
    <row r="113" spans="1:8">
      <c r="A113" s="18"/>
      <c r="B113" s="19"/>
      <c r="C113" s="24"/>
      <c r="D113" s="25"/>
      <c r="E113" s="25"/>
      <c r="F113" s="19"/>
    </row>
    <row r="114" spans="1:8">
      <c r="A114" s="18"/>
      <c r="B114" s="19"/>
      <c r="C114" s="26"/>
      <c r="D114" s="26"/>
      <c r="E114" s="25"/>
      <c r="F114" s="20"/>
    </row>
    <row r="115" spans="1:8">
      <c r="A115" s="43" t="s">
        <v>164</v>
      </c>
      <c r="B115" s="43"/>
      <c r="C115" s="43"/>
      <c r="D115" s="43"/>
      <c r="E115" s="44" t="s">
        <v>165</v>
      </c>
      <c r="F115" s="44"/>
      <c r="G115" s="21"/>
      <c r="H115" s="22"/>
    </row>
    <row r="117" spans="1:8">
      <c r="C117" s="23"/>
      <c r="D117" s="23"/>
      <c r="E117" s="23"/>
    </row>
    <row r="118" spans="1:8">
      <c r="A118" s="37"/>
      <c r="B118" s="37"/>
    </row>
    <row r="119" spans="1:8">
      <c r="C119" s="27"/>
      <c r="D119" s="27"/>
      <c r="E119" s="27"/>
    </row>
    <row r="120" spans="1:8">
      <c r="C120" s="23"/>
      <c r="D120" s="23"/>
      <c r="E120" s="23"/>
    </row>
    <row r="122" spans="1:8">
      <c r="C122" s="23"/>
      <c r="D122" s="23"/>
      <c r="E122" s="23"/>
    </row>
  </sheetData>
  <mergeCells count="16">
    <mergeCell ref="A118:B118"/>
    <mergeCell ref="H1:J1"/>
    <mergeCell ref="A5:F5"/>
    <mergeCell ref="A4:F4"/>
    <mergeCell ref="A10:F10"/>
    <mergeCell ref="E1:G1"/>
    <mergeCell ref="A6:F6"/>
    <mergeCell ref="A7:F7"/>
    <mergeCell ref="A115:B115"/>
    <mergeCell ref="C115:D115"/>
    <mergeCell ref="E115:F115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0.48" right="0.3" top="0.76" bottom="0.78740157480314965" header="0.31496062992125984" footer="0.23622047244094491"/>
  <pageSetup paperSize="9" scale="45" fitToHeight="2" orientation="portrait" verticalDpi="180" r:id="rId1"/>
  <rowBreaks count="1" manualBreakCount="1">
    <brk id="10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2023-07-09T15:05:58Z</dcterms:modified>
</cp:coreProperties>
</file>